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6" sheetId="1" r:id="rId1"/>
    <sheet name="Циолковского 6(2019)" sheetId="2" r:id="rId2"/>
    <sheet name="Циолковского 6(2020)" sheetId="3" r:id="rId3"/>
    <sheet name="Циолковского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6'!#REF!,'Циолковского 6'!#REF!</definedName>
    <definedName name="Z_6E36EA37_049E_4FAE_B719_2847CD16F858_.wvu.Rows" localSheetId="0" hidden="1">'Циолковского 6'!$42:$45</definedName>
    <definedName name="Z_73C0D023_21BD_4441_8EFA_957546C15799_.wvu.Cols" localSheetId="0" hidden="1">'Циолковского 6'!#REF!,'Циолковского 6'!#REF!</definedName>
    <definedName name="Z_73C0D023_21BD_4441_8EFA_957546C15799_.wvu.Rows" localSheetId="0" hidden="1">'Циолковского 6'!$42:$45</definedName>
    <definedName name="_xlnm.Print_Area" localSheetId="0">'Циолковского 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<sst xmlns="http://schemas.openxmlformats.org/spreadsheetml/2006/main" count="242" uniqueCount="79">
  <si>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</si>
  <si>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</si>
  <si>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</si>
  <si>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</si>
  <si>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</si>
  <si>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</si>
  <si>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</si>
  <si>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</si>
  <si>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</si>
  <si>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</si>
  <si>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</si>
  <si>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</si>
  <si>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</si>
  <si>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</si>
  <si>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</si>
  <si>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</si>
  <si>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</si>
  <si>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</si>
  <si>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</si>
  <si>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</si>
  <si>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</si>
  <si>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</si>
  <si>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</si>
  <si>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</si>
  <si>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</si>
  <si>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</si>
  <si>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</si>
  <si>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</si>
  <si>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</si>
  <si>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</si>
  <si>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</si>
  <si>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</si>
  <si>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</si>
  <si>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</si>
  <si>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</si>
  <si>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</si>
  <si>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</si>
  <si>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</si>
  <si>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6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</si>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</sst>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1">
          <cell r="W181">
            <v>10289.346201509978</v>
          </cell>
          <cell r="X181">
            <v>2113.4690507693467</v>
          </cell>
          <cell r="Y181">
            <v>8963.9766999999993</v>
          </cell>
          <cell r="AA181">
            <v>4326</v>
          </cell>
          <cell r="AB181">
            <v>9064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1442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Y181">
            <v>32728.492813705248</v>
          </cell>
          <cell r="BB181">
            <v>0</v>
          </cell>
          <cell r="BC181">
            <v>0</v>
          </cell>
          <cell r="CN181">
            <v>8442.197918762713</v>
          </cell>
          <cell r="CO181">
            <v>1730.2823188975085</v>
          </cell>
          <cell r="CP181">
            <v>0</v>
          </cell>
          <cell r="DB181">
            <v>0</v>
          </cell>
          <cell r="DG181">
            <v>7210.6260677506989</v>
          </cell>
          <cell r="DU181">
            <v>42137.924647944099</v>
          </cell>
          <cell r="DV181">
            <v>8825.8579277834779</v>
          </cell>
          <cell r="DW181">
            <v>6557.587700000001</v>
          </cell>
          <cell r="EK181">
            <v>0</v>
          </cell>
          <cell r="EQ181">
            <v>31352.701171134559</v>
          </cell>
          <cell r="FB181">
            <v>75178.667829804443</v>
          </cell>
          <cell r="FC181">
            <v>15370.778686736523</v>
          </cell>
          <cell r="FD181">
            <v>224.4</v>
          </cell>
          <cell r="FL181">
            <v>0</v>
          </cell>
          <cell r="FS181">
            <v>24086.829319960209</v>
          </cell>
          <cell r="FX181">
            <v>17284.764999681418</v>
          </cell>
          <cell r="FY181">
            <v>3525.5021082298094</v>
          </cell>
          <cell r="FZ181">
            <v>0</v>
          </cell>
          <cell r="GG181">
            <v>1854.2069999999997</v>
          </cell>
          <cell r="GL181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1">
          <cell r="W181">
            <v>7580.8668823876887</v>
          </cell>
          <cell r="X181">
            <v>2331.9662430731532</v>
          </cell>
          <cell r="Y181">
            <v>3075.1783</v>
          </cell>
          <cell r="AK181">
            <v>0</v>
          </cell>
          <cell r="AV181">
            <v>11536</v>
          </cell>
          <cell r="AY181">
            <v>37059.867961973519</v>
          </cell>
          <cell r="BM181">
            <v>26166.12</v>
          </cell>
          <cell r="BN181">
            <v>0</v>
          </cell>
          <cell r="CN181">
            <v>9693.391662809403</v>
          </cell>
          <cell r="CO181">
            <v>3004.9514154709145</v>
          </cell>
          <cell r="CP181">
            <v>0</v>
          </cell>
          <cell r="DB181">
            <v>0</v>
          </cell>
          <cell r="DG181">
            <v>14012.572422524612</v>
          </cell>
          <cell r="DU181">
            <v>45710.06993619015</v>
          </cell>
          <cell r="DV181">
            <v>14110.868320293141</v>
          </cell>
          <cell r="DW181">
            <v>2577.9457999999995</v>
          </cell>
          <cell r="EL181">
            <v>0</v>
          </cell>
          <cell r="EQ181">
            <v>29938.540980383055</v>
          </cell>
          <cell r="FB181">
            <v>74208.643073560554</v>
          </cell>
          <cell r="FC181">
            <v>46226.191628021043</v>
          </cell>
          <cell r="FD181">
            <v>728.99400000000003</v>
          </cell>
          <cell r="FL181">
            <v>0</v>
          </cell>
          <cell r="FS181">
            <v>25651.814642609956</v>
          </cell>
          <cell r="FX181">
            <v>11184.387072658836</v>
          </cell>
          <cell r="FY181">
            <v>6636.6455258805991</v>
          </cell>
          <cell r="FZ181">
            <v>0</v>
          </cell>
          <cell r="GG181">
            <v>14744.946599999999</v>
          </cell>
          <cell r="GL181">
            <v>3949.4068623516455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1">
          <cell r="W181">
            <v>5222.6739683880023</v>
          </cell>
          <cell r="X181">
            <v>1230.0677715412342</v>
          </cell>
          <cell r="Y181">
            <v>1308.7901000000002</v>
          </cell>
          <cell r="AA181">
            <v>2768.125</v>
          </cell>
          <cell r="AB181">
            <v>0</v>
          </cell>
          <cell r="AC181">
            <v>0</v>
          </cell>
          <cell r="AD181">
            <v>0</v>
          </cell>
          <cell r="AE181">
            <v>2266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Y181">
            <v>15722.053521510918</v>
          </cell>
          <cell r="BM181">
            <v>0</v>
          </cell>
          <cell r="CN181">
            <v>8780.0384006319673</v>
          </cell>
          <cell r="CO181">
            <v>2721.8119041959103</v>
          </cell>
          <cell r="CP181">
            <v>0</v>
          </cell>
          <cell r="DB181">
            <v>0</v>
          </cell>
          <cell r="DF181">
            <v>7996.7428069215248</v>
          </cell>
          <cell r="DU181">
            <v>37173.402462606013</v>
          </cell>
          <cell r="DV181">
            <v>9682.2367757154443</v>
          </cell>
          <cell r="DW181">
            <v>7249.0988000000007</v>
          </cell>
          <cell r="EK181">
            <v>0</v>
          </cell>
          <cell r="EP181">
            <v>23452.187044952341</v>
          </cell>
          <cell r="FB181">
            <v>73346.942164351072</v>
          </cell>
          <cell r="FC181">
            <v>20183.747861696451</v>
          </cell>
          <cell r="FD181">
            <v>790.15319999999997</v>
          </cell>
          <cell r="FE181">
            <v>0</v>
          </cell>
          <cell r="FL181">
            <v>0</v>
          </cell>
          <cell r="FS181">
            <v>23853.877090274935</v>
          </cell>
          <cell r="FX181">
            <v>25572.518472347474</v>
          </cell>
          <cell r="FY181">
            <v>7027.2725311037284</v>
          </cell>
          <cell r="FZ181">
            <v>127.5</v>
          </cell>
          <cell r="GG181">
            <v>699.76080000000002</v>
          </cell>
          <cell r="GL181">
            <v>8307.6156689025065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1">
          <cell r="W181">
            <v>736.32829033965731</v>
          </cell>
          <cell r="X181">
            <v>169.58029015379634</v>
          </cell>
          <cell r="Y181">
            <v>1276.7365</v>
          </cell>
          <cell r="AV181">
            <v>2266</v>
          </cell>
          <cell r="AY181">
            <v>2653.3777388169415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CN181">
            <v>9493.8789175932397</v>
          </cell>
          <cell r="CO181">
            <v>2646.0125181120075</v>
          </cell>
          <cell r="CP181">
            <v>544.33440000000007</v>
          </cell>
          <cell r="DB181">
            <v>0</v>
          </cell>
          <cell r="DG181">
            <v>8568.672519123229</v>
          </cell>
          <cell r="DL181">
            <v>5381.4971999999998</v>
          </cell>
          <cell r="DP181">
            <v>61.800000000000004</v>
          </cell>
          <cell r="DT181">
            <v>2407.4424000000004</v>
          </cell>
          <cell r="DU181">
            <v>37485.647153500526</v>
          </cell>
          <cell r="DV181">
            <v>8897.308581255269</v>
          </cell>
          <cell r="DX181">
            <v>0</v>
          </cell>
          <cell r="DY181">
            <v>0</v>
          </cell>
          <cell r="DZ181">
            <v>1406.9999999999998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14366.675999999999</v>
          </cell>
          <cell r="EJ181">
            <v>2210.9999999999995</v>
          </cell>
          <cell r="EP181">
            <v>13659.680608397997</v>
          </cell>
          <cell r="EU181">
            <v>187070.38999999996</v>
          </cell>
          <cell r="EW181">
            <v>1101.0526500000001</v>
          </cell>
          <cell r="EY181">
            <v>0</v>
          </cell>
          <cell r="FA181">
            <v>0</v>
          </cell>
          <cell r="FL181">
            <v>0</v>
          </cell>
          <cell r="FS181">
            <v>0</v>
          </cell>
          <cell r="FV181">
            <v>78676.909999999989</v>
          </cell>
          <cell r="FZ181">
            <v>0</v>
          </cell>
          <cell r="GG181">
            <v>696.33060000000023</v>
          </cell>
          <cell r="GL18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0.1093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674796.62</v>
      </c>
      <c r="F9" s="17">
        <f t="shared" ref="F9:G9" si="0">SUM(F10:F14)</f>
        <v>616739.28</v>
      </c>
      <c r="G9" s="17">
        <f t="shared" si="0"/>
        <v>210172.12000000002</v>
      </c>
    </row>
    <row r="10" spans="1:7" ht="13.2" customHeight="1" x14ac:dyDescent="0.3">
      <c r="A10" s="80" t="s">
        <v>9</v>
      </c>
      <c r="B10" s="81"/>
      <c r="C10" s="81"/>
      <c r="D10" s="82"/>
      <c r="E10" s="18">
        <v>362748.47</v>
      </c>
      <c r="F10" s="18">
        <v>331509.58</v>
      </c>
      <c r="G10" s="19">
        <v>142365.95000000001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60072.72</v>
      </c>
      <c r="F12" s="18">
        <v>53160.97</v>
      </c>
      <c r="G12" s="19">
        <v>16985.53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115260.03</v>
      </c>
      <c r="F13" s="18">
        <v>99622.82</v>
      </c>
      <c r="G13" s="19">
        <v>35468.61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136715.4</v>
      </c>
      <c r="F14" s="18">
        <v>132445.91</v>
      </c>
      <c r="G14" s="19">
        <v>15352.03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431317.52</v>
      </c>
      <c r="F15" s="17">
        <f t="shared" ref="F15:G15" si="1">SUM(F16:F19)</f>
        <v>399517.36000000004</v>
      </c>
      <c r="G15" s="17">
        <f t="shared" si="1"/>
        <v>86304.94</v>
      </c>
    </row>
    <row r="16" spans="1:7" ht="33.6" customHeight="1" x14ac:dyDescent="0.3">
      <c r="A16" s="86" t="s">
        <v>43</v>
      </c>
      <c r="B16" s="87"/>
      <c r="C16" s="87"/>
      <c r="D16" s="88"/>
      <c r="E16" s="18">
        <v>396840.78</v>
      </c>
      <c r="F16" s="18">
        <v>370360.58</v>
      </c>
      <c r="G16" s="19">
        <v>80806.92</v>
      </c>
    </row>
    <row r="17" spans="1:13" ht="15.6" x14ac:dyDescent="0.3">
      <c r="A17" s="73" t="s">
        <v>44</v>
      </c>
      <c r="B17" s="73"/>
      <c r="C17" s="73"/>
      <c r="D17" s="73"/>
      <c r="E17" s="18">
        <v>713.64</v>
      </c>
      <c r="F17" s="18">
        <v>656.15</v>
      </c>
      <c r="G17" s="19">
        <v>132.97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33763.1</v>
      </c>
      <c r="F19" s="18">
        <v>28500.63</v>
      </c>
      <c r="G19" s="19">
        <v>5365.05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1330.56</v>
      </c>
      <c r="F20" s="36">
        <f t="shared" ref="F20:G20" si="2">F21</f>
        <v>1232.75</v>
      </c>
      <c r="G20" s="36">
        <f t="shared" si="2"/>
        <v>186.44</v>
      </c>
    </row>
    <row r="21" spans="1:13" ht="15.6" x14ac:dyDescent="0.3">
      <c r="A21" s="73" t="s">
        <v>15</v>
      </c>
      <c r="B21" s="73"/>
      <c r="C21" s="73"/>
      <c r="D21" s="73"/>
      <c r="E21" s="18">
        <v>1330.56</v>
      </c>
      <c r="F21" s="18">
        <v>1232.75</v>
      </c>
      <c r="G21" s="19">
        <v>186.44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-443228.19091629831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67485.284765984572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нар'!W181</f>
        <v>10289.346201509978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нар'!X181</f>
        <v>2113.4690507693467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нар'!Y181</f>
        <v>8963.9766999999993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нар'!AA181+'[1]УК ВР декабрь нар'!AB181+'[1]УК ВР декабрь нар'!AC181+'[1]УК ВР декабрь нар'!AD181+'[1]УК ВР декабрь нар'!AE181+'[1]УК ВР декабрь нар'!AF181+'[1]УК ВР декабрь нар'!AG181+'[1]УК ВР декабрь нар'!AH181+'[1]УК ВР декабрь нар'!AJ181+'[1]УК ВР декабрь нар'!AL181+'[1]УК ВР декабрь нар'!AN181+'[1]УК ВР декабрь нар'!AO181+'[1]УК ВР декабрь нар'!AP181+'[1]УК ВР декабрь нар'!AQ181+'[1]УК ВР декабрь нар'!AR181+'[1]УК ВР декабрь нар'!AT181</f>
        <v>13390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нар'!AY181</f>
        <v>32728.492813705248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SUM(F34:F38)+17181</f>
        <v>124880.17775227307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нар'!CN181+'[1]УК ВР декабрь нар'!DU181</f>
        <v>50580.122566706814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нар'!CO181+'[1]УК ВР декабрь нар'!DV181</f>
        <v>10556.140246680987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нар'!CP181+'[1]УК ВР декабрь нар'!DW181</f>
        <v>6557.587700000001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нар'!AI181+'[1]УК ВР декабрь нар'!AJ181+'[1]УК ВР декабрь нар'!AS181+'[1]УК ВР декабрь нар'!BC181+'[1]УК ВР декабрь нар'!DB181+'[1]УК ВР декабрь нар'!EK181+'[1]УК ВР декабрь нар'!AM181</f>
        <v>1442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нар'!DG181+'[1]УК ВР декабрь нар'!EQ181</f>
        <v>38563.327238885257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SUM(F40:F48)+35200.3</f>
        <v>178169.59064472292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нар'!FB181+'[1]УК ВР декабрь нар'!FX181</f>
        <v>92463.432829485857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нар'!FC181+'[1]УК ВР декабрь нар'!FY181</f>
        <v>18896.280794966333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нар'!FD181+'[1]УК ВР декабрь нар'!FZ181</f>
        <v>224.4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нар'!GG181+'[1]УК ВР декабрь нар'!FL181+'[1]УК ВР декабрь нар'!BB181+'[1]УК ВР декабрь нар'!AK181</f>
        <v>1854.2069999999997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нар'!FS181+'[1]УК ВР декабрь нар'!GL181</f>
        <v>29530.970020270735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370535.05316298059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68856.58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26463.96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42392.62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439391.63316298061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396840.78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370360.58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-485779.04407927889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6'!A2:G2</f>
        <v>перед собственниками дома по адресу: ул. Циолковского 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465310.31999999995</v>
      </c>
      <c r="F9" s="17">
        <f t="shared" ref="F9:G9" si="0">SUM(F10:F15)</f>
        <v>521578.16</v>
      </c>
      <c r="G9" s="17">
        <f t="shared" si="0"/>
        <v>153904.28</v>
      </c>
    </row>
    <row r="10" spans="1:7" ht="15.6" x14ac:dyDescent="0.3">
      <c r="A10" s="80" t="s">
        <v>9</v>
      </c>
      <c r="B10" s="81"/>
      <c r="C10" s="81"/>
      <c r="D10" s="82"/>
      <c r="E10" s="18">
        <v>221043.62</v>
      </c>
      <c r="F10" s="18">
        <v>275105.74</v>
      </c>
      <c r="G10" s="19">
        <v>88303.83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60737.8</v>
      </c>
      <c r="F12" s="18">
        <v>56102.57</v>
      </c>
      <c r="G12" s="19">
        <v>21620.76</v>
      </c>
    </row>
    <row r="13" spans="1:7" ht="15.6" x14ac:dyDescent="0.3">
      <c r="A13" s="80" t="s">
        <v>12</v>
      </c>
      <c r="B13" s="81"/>
      <c r="C13" s="81"/>
      <c r="D13" s="82"/>
      <c r="E13" s="18">
        <v>118381.87</v>
      </c>
      <c r="F13" s="18">
        <v>106402.19</v>
      </c>
      <c r="G13" s="19">
        <v>47448.29</v>
      </c>
    </row>
    <row r="14" spans="1:7" ht="15.6" x14ac:dyDescent="0.3">
      <c r="A14" s="73" t="s">
        <v>13</v>
      </c>
      <c r="B14" s="73"/>
      <c r="C14" s="73"/>
      <c r="D14" s="73"/>
      <c r="E14" s="18">
        <v>43173.91</v>
      </c>
      <c r="F14" s="18">
        <v>63268.480000000003</v>
      </c>
      <c r="G14" s="19">
        <v>-4742.54</v>
      </c>
    </row>
    <row r="15" spans="1:7" ht="15.6" x14ac:dyDescent="0.3">
      <c r="A15" s="80" t="s">
        <v>68</v>
      </c>
      <c r="B15" s="81"/>
      <c r="C15" s="81"/>
      <c r="D15" s="82"/>
      <c r="E15" s="18">
        <v>21973.119999999999</v>
      </c>
      <c r="F15" s="18">
        <v>20699.18</v>
      </c>
      <c r="G15" s="19">
        <v>1273.94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382211.10000000003</v>
      </c>
      <c r="F16" s="17">
        <f>SUM(F17:F20)</f>
        <v>391826.87000000005</v>
      </c>
      <c r="G16" s="17">
        <f>SUM(G17:G20)</f>
        <v>89091.37999999999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361831.58</v>
      </c>
      <c r="F17" s="18">
        <v>366987.34</v>
      </c>
      <c r="G17" s="19">
        <v>88053.37</v>
      </c>
    </row>
    <row r="18" spans="1:12" ht="15.6" x14ac:dyDescent="0.3">
      <c r="A18" s="73" t="s">
        <v>55</v>
      </c>
      <c r="B18" s="73"/>
      <c r="C18" s="73"/>
      <c r="D18" s="73"/>
      <c r="E18" s="18">
        <v>788.14</v>
      </c>
      <c r="F18" s="18">
        <v>734.64</v>
      </c>
      <c r="G18" s="19">
        <v>186.47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19591.38</v>
      </c>
      <c r="F20" s="18">
        <v>24104.89</v>
      </c>
      <c r="G20" s="19">
        <v>851.54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776.16</v>
      </c>
      <c r="F21" s="17">
        <f>SUM(F22)</f>
        <v>959.13</v>
      </c>
      <c r="G21" s="17">
        <f>SUM(G22)</f>
        <v>3.47</v>
      </c>
    </row>
    <row r="22" spans="1:12" ht="15.6" x14ac:dyDescent="0.3">
      <c r="A22" s="73" t="s">
        <v>15</v>
      </c>
      <c r="B22" s="73"/>
      <c r="C22" s="73"/>
      <c r="D22" s="73"/>
      <c r="E22" s="18">
        <v>776.16</v>
      </c>
      <c r="F22" s="18">
        <v>959.13</v>
      </c>
      <c r="G22" s="19">
        <v>3.47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'Циолковского 6'!F58</f>
        <v>-485779.04407927889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61583.879387434361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нар'!W181</f>
        <v>7580.8668823876887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нар'!X181</f>
        <v>2331.9662430731532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нар'!Y181</f>
        <v>3075.1783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нар'!AV181+'[2]УК ВР декабрь нар'!BN181</f>
        <v>11536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нар'!AY181</f>
        <v>37059.867961973519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SUM(F35:F39)+15024.31</f>
        <v>160238.77053767128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нар'!CN181+'[2]УК ВР декабрь нар'!DU181</f>
        <v>55403.461598999551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нар'!CO181+'[2]УК ВР декабрь нар'!DV181</f>
        <v>17115.819735764057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нар'!CP181+'[2]УК ВР декабрь нар'!DW181</f>
        <v>2577.9457999999995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нар'!BM181+'[2]УК ВР декабрь нар'!DB181+'[2]УК ВР декабрь нар'!EL181</f>
        <v>26166.12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нар'!DG181+'[2]УК ВР декабрь нар'!EQ181</f>
        <v>43951.113402907664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183331.02940508263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нар'!FB181+'[2]УК ВР декабрь нар'!FX181</f>
        <v>85393.030146219389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нар'!FC181+'[2]УК ВР декабрь нар'!FY181</f>
        <v>52862.837153901644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нар'!FD181+'[2]УК ВР декабрь нар'!FZ181</f>
        <v>728.99400000000003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нар'!GG181+'[2]УК ВР декабрь нар'!FL181+'[2]УК ВР декабрь нар'!AK181</f>
        <v>14744.946599999999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нар'!FS181+'[2]УК ВР декабрь нар'!GL181</f>
        <v>29601.221504961602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405153.67933018832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65883.42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20340.59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45542.83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471037.0993301883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361831.58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366987.34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-594984.56340946723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J19" sqref="J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6'!A2:G2</f>
        <v>перед собственниками дома по адресу: ул. Циолковского 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155072.62</v>
      </c>
      <c r="F9" s="17">
        <f t="shared" ref="F9:G9" si="0">SUM(F10:F15)</f>
        <v>310015.19</v>
      </c>
      <c r="G9" s="17">
        <f t="shared" si="0"/>
        <v>-1038.29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86204.78</v>
      </c>
      <c r="G10" s="19">
        <v>2099.0500000000002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51421.64</v>
      </c>
      <c r="F12" s="18">
        <v>72558.03</v>
      </c>
      <c r="G12" s="19">
        <v>484.37</v>
      </c>
    </row>
    <row r="13" spans="1:7" ht="15.6" x14ac:dyDescent="0.3">
      <c r="A13" s="80" t="s">
        <v>12</v>
      </c>
      <c r="B13" s="81"/>
      <c r="C13" s="81"/>
      <c r="D13" s="82"/>
      <c r="E13" s="18">
        <v>103650.98</v>
      </c>
      <c r="F13" s="18">
        <v>150237.01</v>
      </c>
      <c r="G13" s="19">
        <v>862.26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-258.57</v>
      </c>
      <c r="G14" s="19">
        <v>-4483.97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1273.94</v>
      </c>
      <c r="G15" s="19">
        <v>0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367738.63</v>
      </c>
      <c r="F16" s="17">
        <f>SUM(F17:F20)</f>
        <v>464973.4</v>
      </c>
      <c r="G16" s="17">
        <f>SUM(G17:G20)</f>
        <v>-2794.0199999999995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366627.39</v>
      </c>
      <c r="F17" s="18">
        <v>458708.69</v>
      </c>
      <c r="G17" s="19">
        <v>1321.44</v>
      </c>
    </row>
    <row r="18" spans="1:12" ht="15.6" x14ac:dyDescent="0.3">
      <c r="A18" s="73" t="s">
        <v>55</v>
      </c>
      <c r="B18" s="73"/>
      <c r="C18" s="73"/>
      <c r="D18" s="73"/>
      <c r="E18" s="18">
        <v>892.44</v>
      </c>
      <c r="F18" s="18">
        <v>1050.71</v>
      </c>
      <c r="G18" s="19">
        <v>28.2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218.8</v>
      </c>
      <c r="F20" s="18">
        <v>5214</v>
      </c>
      <c r="G20" s="19">
        <v>-4143.66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16.47</v>
      </c>
      <c r="G21" s="17">
        <f>SUM(G22)</f>
        <v>-13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16.47</v>
      </c>
      <c r="G22" s="19">
        <v>-13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'Циолковского 6(2019)'!F59</f>
        <v>-594984.56340946723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28517.710361440157</v>
      </c>
    </row>
    <row r="27" spans="1:12" ht="61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нар'!W181</f>
        <v>5222.6739683880023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нар'!X181</f>
        <v>1230.0677715412342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нар'!Y181</f>
        <v>1308.7901000000002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нар'!AA181+'[3]УК ВР декабрь нар'!AB181+'[3]УК ВР декабрь нар'!AC181+'[3]УК ВР декабрь нар'!AD181+'[3]УК ВР декабрь нар'!AE181+'[3]УК ВР декабрь нар'!AF181+'[3]УК ВР декабрь нар'!AG181+'[3]УК ВР декабрь нар'!AH181+'[3]УК ВР декабрь нар'!AJ181+'[3]УК ВР декабрь нар'!AL181+'[3]УК ВР декабрь нар'!AN181+'[3]УК ВР декабрь нар'!AO181+'[3]УК ВР декабрь нар'!AP181+'[3]УК ВР декабрь нар'!AQ181+'[3]УК ВР декабрь нар'!AR181+'[3]УК ВР декабрь нар'!AT181</f>
        <v>5034.125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нар'!AY181</f>
        <v>15722.053521510918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SUM(F35:F39)+20801.52</f>
        <v>117857.03819502321</v>
      </c>
    </row>
    <row r="34" spans="1:12" ht="76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нар'!CN181+'[3]УК ВР декабрь нар'!DU181</f>
        <v>45953.440863237978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нар'!CO181+'[3]УК ВР декабрь нар'!DV181</f>
        <v>12404.048679911355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нар'!CP181+'[3]УК ВР декабрь нар'!DW181</f>
        <v>7249.0988000000007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нар'!AI181+'[3]УК ВР декабрь нар'!AJ181+'[3]УК ВР декабрь нар'!AS181+'[3]УК ВР декабрь нар'!BM181+'[3]УК ВР декабрь нар'!DB181+'[3]УК ВР декабрь нар'!EK181+'[3]УК ВР декабрь нар'!AM181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нар'!DF181+'[3]УК ВР декабрь нар'!EP181</f>
        <v>31448.929851873865</v>
      </c>
    </row>
    <row r="40" spans="1:12" ht="57.6" customHeight="1" x14ac:dyDescent="0.3">
      <c r="A40" s="45" t="s">
        <v>74</v>
      </c>
      <c r="B40" s="60"/>
      <c r="C40" s="60"/>
      <c r="D40" s="60"/>
      <c r="E40" s="61"/>
      <c r="F40" s="27">
        <f>SUM(F41:F49)</f>
        <v>159909.38778867619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нар'!FB181+'[3]УК ВР декабрь нар'!FX181</f>
        <v>98919.460636698554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нар'!FC181+'[3]УК ВР декабрь нар'!FY181</f>
        <v>27211.020392800179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нар'!FD181+'[3]УК ВР декабрь нар'!FZ181</f>
        <v>917.65319999999997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нар'!GG181+'[3]УК ВР декабрь нар'!FL181+'[3]УК ВР декабрь нар'!FE181+'[3]УК ВР декабрь нар'!AK181</f>
        <v>699.76080000000002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нар'!FS181+'[3]УК ВР декабрь нар'!GL181</f>
        <v>32161.492759177439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306284.13634513959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57616.01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13073.19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44542.82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363900.1463451396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366627.39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458708.69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-592257.31975460681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'Циолковского 6'!A2:G2</f>
        <v>перед собственниками дома по адресу: ул. Циолковского 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6'!G6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-11739.880000000001</v>
      </c>
      <c r="F9" s="17">
        <f t="shared" ref="F9:G9" si="0">SUM(F10:F15)</f>
        <v>-10721.42</v>
      </c>
      <c r="G9" s="17">
        <f t="shared" si="0"/>
        <v>-2056.7499999999995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0</v>
      </c>
      <c r="G10" s="19">
        <v>2099.0500000000002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-4611.54</v>
      </c>
      <c r="F12" s="18">
        <v>-4240.8100000000004</v>
      </c>
      <c r="G12" s="19">
        <v>113.64</v>
      </c>
    </row>
    <row r="13" spans="1:7" ht="15.6" x14ac:dyDescent="0.3">
      <c r="A13" s="80" t="s">
        <v>12</v>
      </c>
      <c r="B13" s="81"/>
      <c r="C13" s="81"/>
      <c r="D13" s="82"/>
      <c r="E13" s="18">
        <v>-7128.34</v>
      </c>
      <c r="F13" s="18">
        <v>-6433.58</v>
      </c>
      <c r="G13" s="19">
        <v>167.5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-47.03</v>
      </c>
      <c r="G14" s="19">
        <v>-4436.9399999999996</v>
      </c>
    </row>
    <row r="15" spans="1:7" ht="15.6" x14ac:dyDescent="0.3">
      <c r="A15" s="80" t="s">
        <v>68</v>
      </c>
      <c r="B15" s="81"/>
      <c r="C15" s="81"/>
      <c r="D15" s="82"/>
      <c r="E15" s="18"/>
      <c r="F15" s="18"/>
      <c r="G15" s="19"/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376594.54000000004</v>
      </c>
      <c r="F16" s="17">
        <f t="shared" ref="F16:G16" si="1">SUM(F17:F20)</f>
        <v>364431.73000000004</v>
      </c>
      <c r="G16" s="17">
        <f t="shared" si="1"/>
        <v>14710.879999999997</v>
      </c>
    </row>
    <row r="17" spans="1:12" ht="48.6" customHeight="1" x14ac:dyDescent="0.3">
      <c r="A17" s="95" t="s">
        <v>78</v>
      </c>
      <c r="B17" s="96"/>
      <c r="C17" s="96"/>
      <c r="D17" s="97"/>
      <c r="E17" s="18">
        <v>368065.86000000004</v>
      </c>
      <c r="F17" s="18">
        <v>357657.91000000003</v>
      </c>
      <c r="G17" s="19">
        <v>17071.479999999996</v>
      </c>
    </row>
    <row r="18" spans="1:12" ht="15.6" x14ac:dyDescent="0.3">
      <c r="A18" s="73" t="s">
        <v>55</v>
      </c>
      <c r="B18" s="73"/>
      <c r="C18" s="73"/>
      <c r="D18" s="73"/>
      <c r="E18" s="18">
        <v>946.64</v>
      </c>
      <c r="F18" s="18">
        <v>895.23</v>
      </c>
      <c r="G18" s="19">
        <v>79.61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7582.04</v>
      </c>
      <c r="F20" s="18">
        <v>5878.59</v>
      </c>
      <c r="G20" s="19">
        <v>-2440.21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'Циолковского 6(2020)'!F59</f>
        <v>-592257.31975460681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23679.698819310393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нар'!W181</f>
        <v>736.32829033965731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нар'!X181</f>
        <v>169.58029015379634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нар'!Y181+'[4]УК ВР декабрь нар'!DX181</f>
        <v>1276.7365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нар'!AV181+'[4]УК ВР декабрь нар'!BM181+'[4]УК ВР декабрь нар'!BN181+'[4]УК ВР декабрь нар'!BO181+'[4]УК ВР декабрь нар'!BP181+'[4]УК ВР декабрь нар'!EG181+'[4]УК ВР декабрь нар'!EH181+'[4]УК ВР декабрь нар'!EI181+'[4]УК ВР декабрь нар'!EJ181</f>
        <v>18843.675999999999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нар'!AY181</f>
        <v>2653.3777388169415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SUM(F35:F39)+18869.62</f>
        <v>109422.89429798228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нар'!CN181+'[4]УК ВР декабрь нар'!DU181</f>
        <v>46979.526071093765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нар'!CO181+'[4]УК ВР декабрь нар'!DV181</f>
        <v>11543.321099367276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нар'!CP181+'[4]УК ВР декабрь нар'!DL181+'[4]УК ВР декабрь нар'!DP181+'[4]УК ВР декабрь нар'!DT181</f>
        <v>8395.0740000000005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нар'!DB181+'[4]УК ВР декабрь нар'!DY181+'[4]УК ВР декабрь нар'!DZ181+'[4]УК ВР декабрь нар'!EA181+'[4]УК ВР декабрь нар'!EB181+'[4]УК ВР декабрь нар'!EC181+'[4]УК ВР декабрь нар'!ED181+'[4]УК ВР декабрь нар'!EE181+'[4]УК ВР декабрь нар'!EF181</f>
        <v>1406.9999999999998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нар'!DG181+'[4]УК ВР декабрь нар'!EP181</f>
        <v>22228.353127521226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267544.68324999994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нар'!$EU181+'[4]УК ВР декабрь нар'!FV181+'[4]УК ВР декабрь нар'!EY181</f>
        <v>265747.29999999993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нар'!EW181+'[4]УК ВР декабрь нар'!FA181+'[4]УК ВР декабрь нар'!FZ181</f>
        <v>1101.0526500000001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нар'!FL181+'[4]УК ВР декабрь нар'!GG181</f>
        <v>696.33060000000023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нар'!FS181+'[4]УК ВР декабрь нар'!GL181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400647.27636729262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54418.579999999994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7942.06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46476.52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455065.85636729264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368065.86000000004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357657.91000000003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-679257.31612189941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6</vt:lpstr>
      <vt:lpstr>Циолковского 6(2019)</vt:lpstr>
      <vt:lpstr>Циолковского 6(2020)</vt:lpstr>
      <vt:lpstr>Циолковского 6(2021)</vt:lpstr>
      <vt:lpstr>'Циолковского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2018-03-30T07:15:42Z</cp:lastPrinted>
  <dcterms:created xsi:type="dcterms:W3CDTF">2013-05-24T09:13:10Z</dcterms:created>
  <dcterms:modified xsi:type="dcterms:W3CDTF">2022-04-13T13:00:07Z</dcterms:modified>
</cp:coreProperties>
</file>